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6C0D9F2F-0EC7-46B0-A7DC-5B1A114DA0F3}" xr6:coauthVersionLast="47" xr6:coauthVersionMax="47" xr10:uidLastSave="{00000000-0000-0000-0000-000000000000}"/>
  <bookViews>
    <workbookView xWindow="780" yWindow="1560" windowWidth="28020" windowHeight="12510" xr2:uid="{00000000-000D-0000-FFFF-FFFF00000000}"/>
  </bookViews>
  <sheets>
    <sheet name="2ф" sheetId="3" r:id="rId1"/>
  </sheets>
  <definedNames>
    <definedName name="_xlnm.Print_Titles" localSheetId="0">'2ф'!$6:$6</definedName>
    <definedName name="_xlnm.Print_Area" localSheetId="0">'2ф'!$A$1:$E$44</definedName>
  </definedNames>
  <calcPr calcId="181029"/>
</workbook>
</file>

<file path=xl/calcChain.xml><?xml version="1.0" encoding="utf-8"?>
<calcChain xmlns="http://schemas.openxmlformats.org/spreadsheetml/2006/main">
  <c r="E41" i="3" l="1"/>
  <c r="E19" i="3"/>
  <c r="E8" i="3"/>
  <c r="E27" i="3" l="1"/>
  <c r="E28" i="3" s="1"/>
  <c r="E31" i="3"/>
  <c r="E39" i="3" l="1"/>
  <c r="E38" i="3"/>
  <c r="E43" i="3" l="1"/>
</calcChain>
</file>

<file path=xl/sharedStrings.xml><?xml version="1.0" encoding="utf-8"?>
<sst xmlns="http://schemas.openxmlformats.org/spreadsheetml/2006/main" count="56" uniqueCount="50">
  <si>
    <t>№ пп</t>
  </si>
  <si>
    <t xml:space="preserve">   ВСЕГО по смете</t>
  </si>
  <si>
    <t xml:space="preserve">   НДС не облагается  Обоснование: пп 15 п.2 ст.149 ч.II Налогового кодекса РФ </t>
  </si>
  <si>
    <t xml:space="preserve">   Итого</t>
  </si>
  <si>
    <t>Итоги по смете:</t>
  </si>
  <si>
    <t xml:space="preserve"> </t>
  </si>
  <si>
    <t>Стоимость работ, 
руб.</t>
  </si>
  <si>
    <t>Расчет стоимости: (a+bx)*Kj или (стоимость строительно-монтажных работ)*проц./ 100 или количество * цена, руб.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</si>
  <si>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</si>
  <si>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Характеристика предприятия,
здания, сооружения или вид работ</t>
  </si>
  <si>
    <t>Котн=13,9%</t>
  </si>
  <si>
    <t>Коб - Сметная документация: здания бескаркасные многоэтажные - 5,0% 5%;</t>
  </si>
  <si>
    <t>Коб - Проект организации строительства (ПОС): здания бескаркасные многоэтажные - 4,0% 4%;</t>
  </si>
  <si>
    <t>Таб.11 п.2 Кусл-Выполнение работ в зданиях и сооружениях, являющихся памятником архитектуры или культурного наследия К=1,25;</t>
  </si>
  <si>
    <t xml:space="preserve">СБЦП "Нормативы подготовки тех.документации для капремонта зданий и сооружений жил.-гражд. назначения (2012)" табл.1 п.1-2
(СБЦП05-1-1-2) </t>
  </si>
  <si>
    <t>Гл.2.1 п.2.1.7, Таб.10 Выполнение работ в зданиях, являющихся памятником архитектуры К=1,25;</t>
  </si>
  <si>
    <t>Обследование конструкций здания</t>
  </si>
  <si>
    <t>Обмерные работы</t>
  </si>
  <si>
    <t>Начальник проектно-сметного отдела</t>
  </si>
  <si>
    <t>СМЕТА на проектные (изыскательские) работы</t>
  </si>
  <si>
    <t>Клосинский С.А.</t>
  </si>
  <si>
    <t xml:space="preserve">Выполнение обмерных работ 2 категории сложности для  многоэтажных зданий: категория сложности здания II, высота здания до 7 м, 54,44(100 м3 строительного объема здания) </t>
  </si>
  <si>
    <t xml:space="preserve">Жилые дома: двухэтажные, 5444 (м3) </t>
  </si>
  <si>
    <t>На осн ТП.   Строительный объём, м3 5444 м3</t>
  </si>
  <si>
    <t xml:space="preserve">   Итого по разделу 1 Обследование конструкций здания</t>
  </si>
  <si>
    <t>Коб - Ремонт. Усиление, частичная замена перекрытий и покрытий (применит.): здания бескаркасные многоэтажные - 18,3%</t>
  </si>
  <si>
    <t xml:space="preserve">(90000+10*5444)*1,25*0,273
</t>
  </si>
  <si>
    <t>Итоги по разделу 2 Проектные работы:</t>
  </si>
  <si>
    <t>Таблица №8 Обмерные работы :</t>
  </si>
  <si>
    <t>п.2. Поэтажные планы здания - 16,38%</t>
  </si>
  <si>
    <t>п.3. Планы полов с определением состава полов - 3,12%</t>
  </si>
  <si>
    <t>п.4. Поперечные и продольные разрезы с узлами сопряжений конструкций - 21,34%</t>
  </si>
  <si>
    <t>п.5. Фасады, окна, ворота-17,88%</t>
  </si>
  <si>
    <t>п.6. Лестницы-3,82%</t>
  </si>
  <si>
    <t>п.7. Планы конструкций перекрытий со вскрытиями - 22,85%</t>
  </si>
  <si>
    <t>К4=(0,1638+0,0312+0,2134+0,1788+0,0382+0,2285)=0,8539</t>
  </si>
  <si>
    <t>Таблица №9 Обследовательские работы :</t>
  </si>
  <si>
    <t>п.2. Стены, перегородки, перемычки, окна, двери, ворота-32,59%</t>
  </si>
  <si>
    <t>п.3. Полы - 6,45%</t>
  </si>
  <si>
    <t>п.4. Лестницы- 2,32%</t>
  </si>
  <si>
    <t>п.6. Перекрытия - 34,20%</t>
  </si>
  <si>
    <t>К4=(0,3259+0,0645+0,0232+0,342)=0,7556</t>
  </si>
  <si>
    <t xml:space="preserve">   Итого с индексом для проектных работ к справочникам базовых цен на проектные работы к уровню цен по состоянию на 01.01.2001 года (1 кв 2026 (ПР), Письмо Минстроя России от 26.01.2026 г. №3017-ИФ/09 прил.5 (6,99)</t>
  </si>
  <si>
    <t>Составлен на 1 кв. 2026г.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</si>
  <si>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Vобщ=5444 (м3)                                                                                                                                                      Табл. №2 К1=634,6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</si>
  <si>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(634,6)*5444/100*1,25*0,8539</t>
  </si>
  <si>
    <t xml:space="preserve">Государственный сметный норматив "Справочник базовых цен на обмерные работы и обследования зданий и сооружений" №270/пр от 25 апреля 2016 г.                                           Vобщ=5444(м3)                                                                                                                                                                                                                                                                                                           Табл. №4 К2=570                                                                                                                                                                                                               </t>
  </si>
  <si>
    <t>(570)*5444/100*1,25*0,7556</t>
  </si>
  <si>
    <t>Раздел 2. Проектные работы</t>
  </si>
  <si>
    <t>Ремонт подвала многоквартирного дома по адресу: Ленинградская область, Выборгский муниципальный район, Муниципальное образование Город Выборг, Г. Выборг, ул. Прогонная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</si>
</sst>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 Cyr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1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  <xf numFmtId="0" fontId="1" fillId="0" borderId="0"/>
    <xf numFmtId="0" fontId="4" fillId="0" borderId="1" applyBorder="0" applyAlignment="0">
      <alignment horizontal="center" wrapText="1"/>
    </xf>
    <xf numFmtId="0" fontId="13" fillId="0" borderId="0">
      <alignment horizontal="left" vertical="top"/>
    </xf>
    <xf numFmtId="0" fontId="14" fillId="0" borderId="3">
      <alignment horizont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4" fillId="0" borderId="0">
      <alignment horizontal="center" vertical="top"/>
    </xf>
  </cellStyleXfs>
  <cellXfs count="51">
    <xf numFmtId="0" fontId="0" fillId="0" borderId="0" xfId="0"/>
    <xf numFmtId="0" fontId="4" fillId="0" borderId="0" xfId="21" applyFont="1">
      <alignment horizontal="center"/>
    </xf>
    <xf numFmtId="0" fontId="4" fillId="0" borderId="0" xfId="21" applyFont="1" applyAlignment="1">
      <alignment horizontal="right"/>
    </xf>
    <xf numFmtId="0" fontId="4" fillId="0" borderId="0" xfId="21" applyFont="1" applyAlignment="1">
      <alignment horizontal="left" vertical="top" wrapText="1"/>
    </xf>
    <xf numFmtId="0" fontId="7" fillId="0" borderId="0" xfId="24" applyFont="1"/>
    <xf numFmtId="0" fontId="9" fillId="0" borderId="1" xfId="24" applyFont="1" applyBorder="1" applyAlignment="1">
      <alignment horizontal="right" vertical="top" wrapText="1"/>
    </xf>
    <xf numFmtId="0" fontId="2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right" vertical="top" wrapText="1"/>
    </xf>
    <xf numFmtId="0" fontId="10" fillId="0" borderId="1" xfId="24" applyFont="1" applyBorder="1" applyAlignment="1">
      <alignment horizontal="center" vertical="top" wrapText="1"/>
    </xf>
    <xf numFmtId="0" fontId="10" fillId="0" borderId="1" xfId="22" applyFont="1" applyBorder="1" applyAlignment="1">
      <alignment horizontal="left" vertical="top" wrapText="1"/>
    </xf>
    <xf numFmtId="0" fontId="10" fillId="0" borderId="1" xfId="24" applyFont="1" applyBorder="1" applyAlignment="1">
      <alignment horizontal="left" vertical="top" wrapText="1"/>
    </xf>
    <xf numFmtId="0" fontId="4" fillId="0" borderId="1" xfId="24" applyFont="1" applyBorder="1" applyAlignment="1">
      <alignment horizontal="center" vertical="top" wrapText="1"/>
    </xf>
    <xf numFmtId="0" fontId="4" fillId="0" borderId="1" xfId="22" applyFont="1" applyBorder="1" applyAlignment="1">
      <alignment horizontal="left" vertical="top" wrapText="1"/>
    </xf>
    <xf numFmtId="0" fontId="4" fillId="0" borderId="1" xfId="24" applyFont="1" applyBorder="1" applyAlignment="1">
      <alignment horizontal="left" vertical="top" wrapText="1"/>
    </xf>
    <xf numFmtId="0" fontId="4" fillId="0" borderId="2" xfId="25" applyBorder="1">
      <alignment horizontal="center" wrapText="1"/>
    </xf>
    <xf numFmtId="0" fontId="4" fillId="0" borderId="5" xfId="25" applyBorder="1" applyAlignment="1">
      <alignment horizont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4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4" fillId="0" borderId="0" xfId="24" applyFont="1"/>
    <xf numFmtId="0" fontId="7" fillId="0" borderId="0" xfId="0" applyFont="1"/>
    <xf numFmtId="0" fontId="0" fillId="0" borderId="0" xfId="0" applyAlignment="1">
      <alignment wrapText="1"/>
    </xf>
    <xf numFmtId="0" fontId="16" fillId="0" borderId="0" xfId="29" quotePrefix="1" applyAlignment="1">
      <alignment wrapText="1"/>
    </xf>
    <xf numFmtId="0" fontId="0" fillId="0" borderId="0" xfId="0" applyAlignment="1">
      <alignment vertical="center" wrapText="1"/>
    </xf>
    <xf numFmtId="4" fontId="4" fillId="0" borderId="1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4" fontId="10" fillId="0" borderId="1" xfId="24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" fontId="0" fillId="0" borderId="2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9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vertical="top" wrapText="1"/>
    </xf>
    <xf numFmtId="0" fontId="4" fillId="0" borderId="1" xfId="24" applyFont="1" applyBorder="1" applyAlignment="1">
      <alignment horizontal="left" vertical="top" wrapText="1"/>
    </xf>
    <xf numFmtId="0" fontId="1" fillId="0" borderId="1" xfId="24" applyBorder="1" applyAlignment="1">
      <alignment vertical="top" wrapText="1"/>
    </xf>
    <xf numFmtId="0" fontId="12" fillId="0" borderId="1" xfId="24" applyFont="1" applyBorder="1" applyAlignment="1">
      <alignment horizontal="left" vertical="top" wrapText="1"/>
    </xf>
    <xf numFmtId="0" fontId="11" fillId="0" borderId="1" xfId="24" applyFont="1" applyBorder="1" applyAlignment="1">
      <alignment horizontal="left" vertical="top" wrapText="1"/>
    </xf>
    <xf numFmtId="0" fontId="0" fillId="0" borderId="2" xfId="0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16" fillId="0" borderId="0" xfId="29" quotePrefix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24" applyFont="1" applyBorder="1" applyAlignment="1">
      <alignment horizontal="left" vertical="top" wrapText="1"/>
    </xf>
    <xf numFmtId="0" fontId="6" fillId="0" borderId="1" xfId="24" applyFont="1" applyBorder="1" applyAlignment="1">
      <alignment horizontal="left" vertical="top" wrapText="1"/>
    </xf>
    <xf numFmtId="0" fontId="2" fillId="0" borderId="1" xfId="24" applyFont="1" applyBorder="1" applyAlignment="1">
      <alignment vertical="top" wrapText="1"/>
    </xf>
    <xf numFmtId="0" fontId="1" fillId="0" borderId="1" xfId="24" applyBorder="1" applyAlignment="1">
      <alignment horizontal="left" vertical="top" wrapText="1"/>
    </xf>
  </cellXfs>
  <cellStyles count="31">
    <cellStyle name="S0" xfId="26" xr:uid="{00000000-0005-0000-0000-000000000000}"/>
    <cellStyle name="S2" xfId="27" xr:uid="{00000000-0005-0000-0000-000001000000}"/>
    <cellStyle name="S3" xfId="28" xr:uid="{00000000-0005-0000-0000-000002000000}"/>
    <cellStyle name="S4" xfId="29" xr:uid="{00000000-0005-0000-0000-000003000000}"/>
    <cellStyle name="S5" xfId="30" xr:uid="{00000000-0005-0000-0000-000004000000}"/>
    <cellStyle name="Акт" xfId="1" xr:uid="{00000000-0005-0000-0000-000005000000}"/>
    <cellStyle name="АктМТСН" xfId="2" xr:uid="{00000000-0005-0000-0000-000006000000}"/>
    <cellStyle name="ВедРесурсов" xfId="3" xr:uid="{00000000-0005-0000-0000-000007000000}"/>
    <cellStyle name="ВедРесурсовАкт" xfId="4" xr:uid="{00000000-0005-0000-0000-000008000000}"/>
    <cellStyle name="Итоги" xfId="5" xr:uid="{00000000-0005-0000-0000-000009000000}"/>
    <cellStyle name="ИтогоАктБазЦ" xfId="6" xr:uid="{00000000-0005-0000-0000-00000A000000}"/>
    <cellStyle name="ИтогоАктБИМ" xfId="7" xr:uid="{00000000-0005-0000-0000-00000B000000}"/>
    <cellStyle name="ИтогоАктРесМет" xfId="8" xr:uid="{00000000-0005-0000-0000-00000C000000}"/>
    <cellStyle name="ИтогоБазЦ" xfId="9" xr:uid="{00000000-0005-0000-0000-00000D000000}"/>
    <cellStyle name="ИтогоБИМ" xfId="10" xr:uid="{00000000-0005-0000-0000-00000E000000}"/>
    <cellStyle name="ИтогоРесМет" xfId="11" xr:uid="{00000000-0005-0000-0000-00000F000000}"/>
    <cellStyle name="ЛокСмета" xfId="12" xr:uid="{00000000-0005-0000-0000-000010000000}"/>
    <cellStyle name="ЛокСмМТСН" xfId="13" xr:uid="{00000000-0005-0000-0000-000011000000}"/>
    <cellStyle name="М29" xfId="14" xr:uid="{00000000-0005-0000-0000-000012000000}"/>
    <cellStyle name="ОбСмета" xfId="15" xr:uid="{00000000-0005-0000-0000-000013000000}"/>
    <cellStyle name="Обычный" xfId="0" builtinId="0"/>
    <cellStyle name="Обычный 2" xfId="24" xr:uid="{00000000-0005-0000-0000-000015000000}"/>
    <cellStyle name="Параметр" xfId="16" xr:uid="{00000000-0005-0000-0000-000016000000}"/>
    <cellStyle name="ПеременныеСметы" xfId="17" xr:uid="{00000000-0005-0000-0000-000017000000}"/>
    <cellStyle name="ПИР" xfId="25" xr:uid="{00000000-0005-0000-0000-000018000000}"/>
    <cellStyle name="РесСмета" xfId="18" xr:uid="{00000000-0005-0000-0000-000019000000}"/>
    <cellStyle name="СводкаСтоимРаб" xfId="19" xr:uid="{00000000-0005-0000-0000-00001A000000}"/>
    <cellStyle name="СводРасч" xfId="20" xr:uid="{00000000-0005-0000-0000-00001B000000}"/>
    <cellStyle name="Титул" xfId="21" xr:uid="{00000000-0005-0000-0000-00001C000000}"/>
    <cellStyle name="Хвост" xfId="22" xr:uid="{00000000-0005-0000-0000-00001D000000}"/>
    <cellStyle name="Экспертиза" xfId="2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showGridLines="0" tabSelected="1" zoomScaleNormal="100" zoomScaleSheetLayoutView="100" workbookViewId="0">
      <selection activeCell="L7" sqref="L7"/>
    </sheetView>
  </sheetViews>
  <sheetFormatPr defaultColWidth="8.85546875" defaultRowHeight="12.75" outlineLevelRow="1" x14ac:dyDescent="0.2"/>
  <cols>
    <col min="1" max="1" width="4.7109375" style="4" customWidth="1"/>
    <col min="2" max="2" width="25.42578125" style="4" customWidth="1"/>
    <col min="3" max="3" width="36" style="4" customWidth="1"/>
    <col min="4" max="4" width="21.285156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6" s="22" customFormat="1" ht="28.7" customHeight="1" x14ac:dyDescent="0.25">
      <c r="A1" s="44" t="s">
        <v>19</v>
      </c>
      <c r="B1" s="44"/>
      <c r="C1" s="44"/>
      <c r="D1" s="44"/>
      <c r="E1" s="44"/>
      <c r="F1" s="23"/>
    </row>
    <row r="2" spans="1:6" s="27" customFormat="1" ht="45.75" customHeight="1" x14ac:dyDescent="0.2">
      <c r="A2" s="45" t="s">
        <v>49</v>
      </c>
      <c r="B2" s="45"/>
      <c r="C2" s="45"/>
      <c r="D2" s="45"/>
      <c r="E2" s="45"/>
    </row>
    <row r="3" spans="1:6" ht="24" customHeight="1" x14ac:dyDescent="0.2">
      <c r="B3" s="3"/>
      <c r="C3" s="3"/>
      <c r="D3" s="3"/>
      <c r="E3" s="3"/>
    </row>
    <row r="4" spans="1:6" x14ac:dyDescent="0.2">
      <c r="A4" s="20" t="s">
        <v>43</v>
      </c>
      <c r="B4" s="20"/>
      <c r="C4" s="1"/>
      <c r="D4" s="1"/>
      <c r="E4" s="2"/>
    </row>
    <row r="5" spans="1:6" ht="79.900000000000006" customHeight="1" x14ac:dyDescent="0.2">
      <c r="A5" s="19" t="s">
        <v>0</v>
      </c>
      <c r="B5" s="18" t="s">
        <v>9</v>
      </c>
      <c r="C5" s="18" t="s">
        <v>8</v>
      </c>
      <c r="D5" s="17" t="s">
        <v>7</v>
      </c>
      <c r="E5" s="17" t="s">
        <v>6</v>
      </c>
    </row>
    <row r="6" spans="1:6" x14ac:dyDescent="0.2">
      <c r="A6" s="15">
        <v>1</v>
      </c>
      <c r="B6" s="16">
        <v>2</v>
      </c>
      <c r="C6" s="16">
        <v>3</v>
      </c>
      <c r="D6" s="15">
        <v>4</v>
      </c>
      <c r="E6" s="15">
        <v>5</v>
      </c>
    </row>
    <row r="7" spans="1:6" ht="20.100000000000001" customHeight="1" x14ac:dyDescent="0.2">
      <c r="A7" s="40" t="s">
        <v>17</v>
      </c>
      <c r="B7" s="41"/>
      <c r="C7" s="41"/>
      <c r="D7" s="41"/>
      <c r="E7" s="41"/>
    </row>
    <row r="8" spans="1:6" s="27" customFormat="1" ht="126.75" customHeight="1" x14ac:dyDescent="0.2">
      <c r="A8" s="42">
        <v>1</v>
      </c>
      <c r="B8" s="43" t="s">
        <v>21</v>
      </c>
      <c r="C8" s="29" t="s">
        <v>44</v>
      </c>
      <c r="D8" s="32" t="s">
        <v>45</v>
      </c>
      <c r="E8" s="34">
        <f>(634.6)*5444/100*1.25*0.8539</f>
        <v>36875.270166999995</v>
      </c>
    </row>
    <row r="9" spans="1:6" s="27" customFormat="1" ht="14.25" customHeight="1" x14ac:dyDescent="0.2">
      <c r="A9" s="35"/>
      <c r="B9" s="33"/>
      <c r="C9" s="31" t="s">
        <v>28</v>
      </c>
      <c r="D9" s="33"/>
      <c r="E9" s="35"/>
    </row>
    <row r="10" spans="1:6" s="27" customFormat="1" ht="31.5" customHeight="1" x14ac:dyDescent="0.2">
      <c r="A10" s="35"/>
      <c r="B10" s="33"/>
      <c r="C10" s="29" t="s">
        <v>29</v>
      </c>
      <c r="D10" s="33"/>
      <c r="E10" s="35"/>
    </row>
    <row r="11" spans="1:6" s="27" customFormat="1" ht="27.75" customHeight="1" x14ac:dyDescent="0.2">
      <c r="A11" s="35"/>
      <c r="B11" s="33"/>
      <c r="C11" s="29" t="s">
        <v>30</v>
      </c>
      <c r="D11" s="33"/>
      <c r="E11" s="35"/>
    </row>
    <row r="12" spans="1:6" s="27" customFormat="1" ht="38.25" customHeight="1" x14ac:dyDescent="0.2">
      <c r="A12" s="35"/>
      <c r="B12" s="33"/>
      <c r="C12" s="29" t="s">
        <v>31</v>
      </c>
      <c r="D12" s="33"/>
      <c r="E12" s="35"/>
    </row>
    <row r="13" spans="1:6" s="27" customFormat="1" ht="17.25" customHeight="1" x14ac:dyDescent="0.2">
      <c r="A13" s="35"/>
      <c r="B13" s="33"/>
      <c r="C13" s="29" t="s">
        <v>32</v>
      </c>
      <c r="D13" s="33"/>
      <c r="E13" s="35"/>
    </row>
    <row r="14" spans="1:6" s="27" customFormat="1" ht="17.25" customHeight="1" x14ac:dyDescent="0.2">
      <c r="A14" s="35"/>
      <c r="B14" s="33"/>
      <c r="C14" s="29" t="s">
        <v>33</v>
      </c>
      <c r="D14" s="33"/>
      <c r="E14" s="35"/>
    </row>
    <row r="15" spans="1:6" s="27" customFormat="1" ht="36" customHeight="1" x14ac:dyDescent="0.2">
      <c r="A15" s="35"/>
      <c r="B15" s="33"/>
      <c r="C15" s="29" t="s">
        <v>34</v>
      </c>
      <c r="D15" s="33"/>
      <c r="E15" s="35"/>
    </row>
    <row r="16" spans="1:6" s="27" customFormat="1" ht="51" customHeight="1" x14ac:dyDescent="0.2">
      <c r="A16" s="35"/>
      <c r="B16" s="33"/>
      <c r="C16" s="29" t="s">
        <v>35</v>
      </c>
      <c r="D16" s="33"/>
      <c r="E16" s="35"/>
    </row>
    <row r="17" spans="1:5" ht="36" outlineLevel="1" x14ac:dyDescent="0.2">
      <c r="A17" s="30"/>
      <c r="B17" s="11"/>
      <c r="C17" s="10" t="s">
        <v>15</v>
      </c>
      <c r="D17" s="9"/>
      <c r="E17" s="8" t="s">
        <v>5</v>
      </c>
    </row>
    <row r="18" spans="1:5" ht="20.100000000000001" customHeight="1" x14ac:dyDescent="0.2">
      <c r="A18" s="40" t="s">
        <v>16</v>
      </c>
      <c r="B18" s="41"/>
      <c r="C18" s="41"/>
      <c r="D18" s="41"/>
      <c r="E18" s="41"/>
    </row>
    <row r="19" spans="1:5" s="27" customFormat="1" ht="126.75" customHeight="1" x14ac:dyDescent="0.2">
      <c r="A19" s="42">
        <v>2</v>
      </c>
      <c r="B19" s="43" t="s">
        <v>21</v>
      </c>
      <c r="C19" s="29" t="s">
        <v>46</v>
      </c>
      <c r="D19" s="32" t="s">
        <v>47</v>
      </c>
      <c r="E19" s="34">
        <f>(570)*5444/100*1.25*0.7556</f>
        <v>29308.590600000003</v>
      </c>
    </row>
    <row r="20" spans="1:5" s="27" customFormat="1" ht="25.5" x14ac:dyDescent="0.2">
      <c r="A20" s="35"/>
      <c r="B20" s="33"/>
      <c r="C20" s="31" t="s">
        <v>36</v>
      </c>
      <c r="D20" s="33"/>
      <c r="E20" s="35"/>
    </row>
    <row r="21" spans="1:5" s="27" customFormat="1" ht="25.5" x14ac:dyDescent="0.2">
      <c r="A21" s="35"/>
      <c r="B21" s="33"/>
      <c r="C21" s="29" t="s">
        <v>37</v>
      </c>
      <c r="D21" s="33"/>
      <c r="E21" s="35"/>
    </row>
    <row r="22" spans="1:5" s="27" customFormat="1" x14ac:dyDescent="0.2">
      <c r="A22" s="35"/>
      <c r="B22" s="33"/>
      <c r="C22" s="29" t="s">
        <v>38</v>
      </c>
      <c r="D22" s="33"/>
      <c r="E22" s="35"/>
    </row>
    <row r="23" spans="1:5" s="27" customFormat="1" x14ac:dyDescent="0.2">
      <c r="A23" s="35"/>
      <c r="B23" s="33"/>
      <c r="C23" s="29" t="s">
        <v>39</v>
      </c>
      <c r="D23" s="33"/>
      <c r="E23" s="35"/>
    </row>
    <row r="24" spans="1:5" s="27" customFormat="1" ht="15" customHeight="1" x14ac:dyDescent="0.2">
      <c r="A24" s="35"/>
      <c r="B24" s="33"/>
      <c r="C24" s="29" t="s">
        <v>40</v>
      </c>
      <c r="D24" s="33"/>
      <c r="E24" s="35"/>
    </row>
    <row r="25" spans="1:5" s="27" customFormat="1" ht="51" customHeight="1" x14ac:dyDescent="0.2">
      <c r="A25" s="35"/>
      <c r="B25" s="33"/>
      <c r="C25" s="29" t="s">
        <v>41</v>
      </c>
      <c r="D25" s="33"/>
      <c r="E25" s="35"/>
    </row>
    <row r="26" spans="1:5" ht="36" outlineLevel="1" x14ac:dyDescent="0.2">
      <c r="A26" s="30"/>
      <c r="B26" s="11"/>
      <c r="C26" s="10" t="s">
        <v>15</v>
      </c>
      <c r="D26" s="9"/>
      <c r="E26" s="8" t="s">
        <v>5</v>
      </c>
    </row>
    <row r="27" spans="1:5" ht="34.15" customHeight="1" x14ac:dyDescent="0.2">
      <c r="A27" s="6"/>
      <c r="B27" s="36" t="s">
        <v>24</v>
      </c>
      <c r="C27" s="37"/>
      <c r="D27" s="37"/>
      <c r="E27" s="26">
        <f>E19+E8</f>
        <v>66183.860767000006</v>
      </c>
    </row>
    <row r="28" spans="1:5" ht="85.15" customHeight="1" x14ac:dyDescent="0.2">
      <c r="A28" s="6"/>
      <c r="B28" s="38" t="s">
        <v>42</v>
      </c>
      <c r="C28" s="39"/>
      <c r="D28" s="39"/>
      <c r="E28" s="25">
        <f>E27*6.99</f>
        <v>462625.18676133006</v>
      </c>
    </row>
    <row r="29" spans="1:5" ht="20.100000000000001" customHeight="1" x14ac:dyDescent="0.2">
      <c r="A29" s="47" t="s">
        <v>48</v>
      </c>
      <c r="B29" s="48"/>
      <c r="C29" s="48"/>
      <c r="D29" s="48"/>
      <c r="E29" s="48"/>
    </row>
    <row r="30" spans="1:5" ht="34.15" customHeight="1" x14ac:dyDescent="0.2">
      <c r="A30" s="6"/>
      <c r="B30" s="38" t="s">
        <v>23</v>
      </c>
      <c r="C30" s="50"/>
      <c r="D30" s="50"/>
      <c r="E30" s="50"/>
    </row>
    <row r="31" spans="1:5" ht="63.75" x14ac:dyDescent="0.2">
      <c r="A31" s="49">
        <v>4.0999999999999996</v>
      </c>
      <c r="B31" s="14" t="s">
        <v>22</v>
      </c>
      <c r="C31" s="13" t="s">
        <v>14</v>
      </c>
      <c r="D31" s="12" t="s">
        <v>26</v>
      </c>
      <c r="E31" s="25">
        <f>(90000+10*5444)*1.25*0.273</f>
        <v>49290.15</v>
      </c>
    </row>
    <row r="32" spans="1:5" ht="48" outlineLevel="1" x14ac:dyDescent="0.2">
      <c r="A32" s="39"/>
      <c r="B32" s="11"/>
      <c r="C32" s="10" t="s">
        <v>13</v>
      </c>
      <c r="D32" s="9"/>
      <c r="E32" s="8" t="s">
        <v>5</v>
      </c>
    </row>
    <row r="33" spans="1:5" ht="48" outlineLevel="1" x14ac:dyDescent="0.2">
      <c r="A33" s="39"/>
      <c r="B33" s="11"/>
      <c r="C33" s="10" t="s">
        <v>25</v>
      </c>
      <c r="D33" s="9"/>
      <c r="E33" s="28"/>
    </row>
    <row r="34" spans="1:5" ht="36" outlineLevel="1" x14ac:dyDescent="0.2">
      <c r="A34" s="39"/>
      <c r="B34" s="11"/>
      <c r="C34" s="10" t="s">
        <v>12</v>
      </c>
      <c r="D34" s="9"/>
      <c r="E34" s="28"/>
    </row>
    <row r="35" spans="1:5" ht="24" outlineLevel="1" x14ac:dyDescent="0.2">
      <c r="A35" s="39"/>
      <c r="B35" s="11"/>
      <c r="C35" s="10" t="s">
        <v>11</v>
      </c>
      <c r="D35" s="9"/>
      <c r="E35" s="28"/>
    </row>
    <row r="36" spans="1:5" outlineLevel="1" x14ac:dyDescent="0.2">
      <c r="A36" s="39"/>
      <c r="B36" s="11"/>
      <c r="C36" s="10" t="s">
        <v>10</v>
      </c>
      <c r="D36" s="9"/>
      <c r="E36" s="8"/>
    </row>
    <row r="37" spans="1:5" ht="15" x14ac:dyDescent="0.2">
      <c r="A37" s="6"/>
      <c r="B37" s="36" t="s">
        <v>27</v>
      </c>
      <c r="C37" s="37"/>
      <c r="D37" s="37"/>
      <c r="E37" s="5"/>
    </row>
    <row r="38" spans="1:5" ht="15" x14ac:dyDescent="0.2">
      <c r="A38" s="6"/>
      <c r="B38" s="38" t="s">
        <v>3</v>
      </c>
      <c r="C38" s="39"/>
      <c r="D38" s="39"/>
      <c r="E38" s="25">
        <f>E31</f>
        <v>49290.15</v>
      </c>
    </row>
    <row r="39" spans="1:5" ht="85.15" customHeight="1" x14ac:dyDescent="0.2">
      <c r="A39" s="6"/>
      <c r="B39" s="38" t="s">
        <v>42</v>
      </c>
      <c r="C39" s="39"/>
      <c r="D39" s="39"/>
      <c r="E39" s="25">
        <f>E31*6.53</f>
        <v>321864.67950000003</v>
      </c>
    </row>
    <row r="40" spans="1:5" ht="15" x14ac:dyDescent="0.2">
      <c r="A40" s="6"/>
      <c r="B40" s="36" t="s">
        <v>4</v>
      </c>
      <c r="C40" s="37"/>
      <c r="D40" s="37"/>
      <c r="E40" s="5"/>
    </row>
    <row r="41" spans="1:5" ht="15" x14ac:dyDescent="0.2">
      <c r="A41" s="6"/>
      <c r="B41" s="38" t="s">
        <v>3</v>
      </c>
      <c r="C41" s="39"/>
      <c r="D41" s="39"/>
      <c r="E41" s="25">
        <f>E39+E28</f>
        <v>784489.86626133008</v>
      </c>
    </row>
    <row r="42" spans="1:5" ht="34.15" customHeight="1" x14ac:dyDescent="0.2">
      <c r="A42" s="6"/>
      <c r="B42" s="38" t="s">
        <v>2</v>
      </c>
      <c r="C42" s="39"/>
      <c r="D42" s="39"/>
      <c r="E42" s="7"/>
    </row>
    <row r="43" spans="1:5" ht="15" x14ac:dyDescent="0.2">
      <c r="A43" s="6"/>
      <c r="B43" s="36" t="s">
        <v>1</v>
      </c>
      <c r="C43" s="37"/>
      <c r="D43" s="37"/>
      <c r="E43" s="26">
        <f>E41</f>
        <v>784489.86626133008</v>
      </c>
    </row>
    <row r="44" spans="1:5" s="21" customFormat="1" ht="30" customHeight="1" x14ac:dyDescent="0.2">
      <c r="B44" s="46" t="s">
        <v>18</v>
      </c>
      <c r="C44" s="46"/>
      <c r="D44" s="24" t="s">
        <v>20</v>
      </c>
    </row>
  </sheetData>
  <mergeCells count="25">
    <mergeCell ref="A1:E1"/>
    <mergeCell ref="A2:E2"/>
    <mergeCell ref="B44:C44"/>
    <mergeCell ref="A29:E29"/>
    <mergeCell ref="B43:D43"/>
    <mergeCell ref="B39:D39"/>
    <mergeCell ref="B40:D40"/>
    <mergeCell ref="A31:A36"/>
    <mergeCell ref="B37:D37"/>
    <mergeCell ref="B38:D38"/>
    <mergeCell ref="B41:D41"/>
    <mergeCell ref="B42:D42"/>
    <mergeCell ref="B30:E30"/>
    <mergeCell ref="A7:E7"/>
    <mergeCell ref="A8:A16"/>
    <mergeCell ref="B8:B16"/>
    <mergeCell ref="D8:D16"/>
    <mergeCell ref="E8:E16"/>
    <mergeCell ref="B27:D27"/>
    <mergeCell ref="B28:D28"/>
    <mergeCell ref="A18:E18"/>
    <mergeCell ref="A19:A25"/>
    <mergeCell ref="B19:B25"/>
    <mergeCell ref="D19:D25"/>
    <mergeCell ref="E19:E25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2ф</vt:lpstr>
      <vt:lpstr>'2ф'!Заголовки_для_печати</vt:lpstr>
      <vt:lpstr>'2ф'!Область_печати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Одинцова Александра Вячеславовна</cp:lastModifiedBy>
  <cp:lastPrinted>2026-02-04T06:17:23Z</cp:lastPrinted>
  <dcterms:created xsi:type="dcterms:W3CDTF">2007-02-21T08:42:24Z</dcterms:created>
  <dcterms:modified xsi:type="dcterms:W3CDTF">2026-03-17T08:14:43Z</dcterms:modified>
</cp:coreProperties>
</file>